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\ARR &amp; TT\TARIFF-2024-25\QUERIES -OERC &amp; OBJECTORS\Compliance to OERC Queries\17.01.2023 Compliance to OERC Queries\Annexures\Annexure-13 Equity infusion details\"/>
    </mc:Choice>
  </mc:AlternateContent>
  <bookViews>
    <workbookView xWindow="0" yWindow="0" windowWidth="21600" windowHeight="9735" activeTab="1"/>
  </bookViews>
  <sheets>
    <sheet name="Annexure-13(A)" sheetId="1" r:id="rId1"/>
    <sheet name="Annexure-13(B)" sheetId="2" r:id="rId2"/>
  </sheets>
  <externalReferences>
    <externalReference r:id="rId3"/>
  </externalReferences>
  <definedNames>
    <definedName name="_xlnm._FilterDatabase" localSheetId="0" hidden="1">'Annexure-13(A)'!$A$3:$I$27</definedName>
    <definedName name="_xlnm._FilterDatabase" localSheetId="1" hidden="1">'Annexure-13(B)'!$A$3:$I$35</definedName>
    <definedName name="abc" localSheetId="1" hidden="1">{"P-n-L and CF Statement",#N/A,FALSE,"Slides";"Cash Coevrage",#N/A,FALSE,"Slides";"Tariff Hikes Required",#N/A,FALSE,"Slides";"Major Assumptions",#N/A,FALSE,"Slides"}</definedName>
    <definedName name="abc" hidden="1">{"P-n-L and CF Statement",#N/A,FALSE,"Slides";"Cash Coevrage",#N/A,FALSE,"Slides";"Tariff Hikes Required",#N/A,FALSE,"Slides";"Major Assumptions",#N/A,FALSE,"Slides"}</definedName>
    <definedName name="bond">#REF!</definedName>
    <definedName name="ccc" localSheetId="1" hidden="1">{"P-n-L and CF Statement",#N/A,FALSE,"Slides";"Cash Coevrage",#N/A,FALSE,"Slides";"Tariff Hikes Required",#N/A,FALSE,"Slides";"Major Assumptions",#N/A,FALSE,"Slides"}</definedName>
    <definedName name="ccc" hidden="1">{"P-n-L and CF Statement",#N/A,FALSE,"Slides";"Cash Coevrage",#N/A,FALSE,"Slides";"Tariff Hikes Required",#N/A,FALSE,"Slides";"Major Assumptions",#N/A,FALSE,"Slides"}</definedName>
    <definedName name="ckb" localSheetId="1" hidden="1">{"P-n-L and CF Statement",#N/A,FALSE,"Slides";"Cash Coevrage",#N/A,FALSE,"Slides";"Tariff Hikes Required",#N/A,FALSE,"Slides";"Major Assumptions",#N/A,FALSE,"Slides"}</definedName>
    <definedName name="ckb" hidden="1">{"P-n-L and CF Statement",#N/A,FALSE,"Slides";"Cash Coevrage",#N/A,FALSE,"Slides";"Tariff Hikes Required",#N/A,FALSE,"Slides";"Major Assumptions",#N/A,FALSE,"Slides"}</definedName>
    <definedName name="ddd" localSheetId="1" hidden="1">{"P-n-L and CF Statement",#N/A,FALSE,"Slides";"Cash Coevrage",#N/A,FALSE,"Slides";"Tariff Hikes Required",#N/A,FALSE,"Slides";"Major Assumptions",#N/A,FALSE,"Slides"}</definedName>
    <definedName name="ddd" hidden="1">{"P-n-L and CF Statement",#N/A,FALSE,"Slides";"Cash Coevrage",#N/A,FALSE,"Slides";"Tariff Hikes Required",#N/A,FALSE,"Slides";"Major Assumptions",#N/A,FALSE,"Slides"}</definedName>
    <definedName name="dddd" localSheetId="1" hidden="1">{"P-n-L and CF Statement",#N/A,FALSE,"Slides";"Cash Coevrage",#N/A,FALSE,"Slides";"Tariff Hikes Required",#N/A,FALSE,"Slides";"Major Assumptions",#N/A,FALSE,"Slides"}</definedName>
    <definedName name="dddd" hidden="1">{"P-n-L and CF Statement",#N/A,FALSE,"Slides";"Cash Coevrage",#N/A,FALSE,"Slides";"Tariff Hikes Required",#N/A,FALSE,"Slides";"Major Assumptions",#N/A,FALSE,"Slides"}</definedName>
    <definedName name="Debtors">#REF!</definedName>
    <definedName name="dffs" localSheetId="1" hidden="1">{"P-n-L and CF Statement",#N/A,FALSE,"Slides";"Cash Coevrage",#N/A,FALSE,"Slides";"Tariff Hikes Required",#N/A,FALSE,"Slides";"Major Assumptions",#N/A,FALSE,"Slides"}</definedName>
    <definedName name="dffs" hidden="1">{"P-n-L and CF Statement",#N/A,FALSE,"Slides";"Cash Coevrage",#N/A,FALSE,"Slides";"Tariff Hikes Required",#N/A,FALSE,"Slides";"Major Assumptions",#N/A,FALSE,"Slides"}</definedName>
    <definedName name="DFSDFSD" localSheetId="1" hidden="1">{"P-n-L and CF Statement",#N/A,FALSE,"Slides";"Cash Coevrage",#N/A,FALSE,"Slides";"Tariff Hikes Required",#N/A,FALSE,"Slides";"Major Assumptions",#N/A,FALSE,"Slides"}</definedName>
    <definedName name="DFSDFSD" hidden="1">{"P-n-L and CF Statement",#N/A,FALSE,"Slides";"Cash Coevrage",#N/A,FALSE,"Slides";"Tariff Hikes Required",#N/A,FALSE,"Slides";"Major Assumptions",#N/A,FALSE,"Slides"}</definedName>
    <definedName name="DFSFSFSD" localSheetId="1" hidden="1">{"P-n-L and CF Statement",#N/A,FALSE,"Slides";"Cash Coevrage",#N/A,FALSE,"Slides";"Tariff Hikes Required",#N/A,FALSE,"Slides";"Major Assumptions",#N/A,FALSE,"Slides"}</definedName>
    <definedName name="DFSFSFSD" hidden="1">{"P-n-L and CF Statement",#N/A,FALSE,"Slides";"Cash Coevrage",#N/A,FALSE,"Slides";"Tariff Hikes Required",#N/A,FALSE,"Slides";"Major Assumptions",#N/A,FALSE,"Slides"}</definedName>
    <definedName name="DGDG" localSheetId="1" hidden="1">{"P-n-L and CF Statement",#N/A,FALSE,"Slides";"Cash Coevrage",#N/A,FALSE,"Slides";"Tariff Hikes Required",#N/A,FALSE,"Slides";"Major Assumptions",#N/A,FALSE,"Slides"}</definedName>
    <definedName name="DGDG" hidden="1">{"P-n-L and CF Statement",#N/A,FALSE,"Slides";"Cash Coevrage",#N/A,FALSE,"Slides";"Tariff Hikes Required",#N/A,FALSE,"Slides";"Major Assumptions",#N/A,FALSE,"Slides"}</definedName>
    <definedName name="Excel_BuiltIn_Print_Area_1">#REF!</definedName>
    <definedName name="Excel_BuiltIn_Print_Area_10_1_1">#REF!</definedName>
    <definedName name="Excel_BuiltIn_Print_Area_100">#REF!</definedName>
    <definedName name="Excel_BuiltIn_Print_Area_100_1">#REF!</definedName>
    <definedName name="Excel_BuiltIn_Print_Area_104">#REF!</definedName>
    <definedName name="Excel_BuiltIn_Print_Area_105">#REF!</definedName>
    <definedName name="Excel_BuiltIn_Print_Area_105_1">#REF!</definedName>
    <definedName name="Excel_BuiltIn_Print_Area_106">#REF!</definedName>
    <definedName name="Excel_BuiltIn_Print_Area_107">#REF!</definedName>
    <definedName name="Excel_BuiltIn_Print_Area_107_1">#REF!</definedName>
    <definedName name="Excel_BuiltIn_Print_Area_108">#REF!</definedName>
    <definedName name="Excel_BuiltIn_Print_Area_108_1">#REF!</definedName>
    <definedName name="Excel_BuiltIn_Print_Area_11_1">#REF!</definedName>
    <definedName name="Excel_BuiltIn_Print_Area_11_1_1">#REF!</definedName>
    <definedName name="Excel_BuiltIn_Print_Area_110">#REF!</definedName>
    <definedName name="Excel_BuiltIn_Print_Area_110_1">#REF!</definedName>
    <definedName name="Excel_BuiltIn_Print_Area_111">#REF!</definedName>
    <definedName name="Excel_BuiltIn_Print_Area_113">#REF!</definedName>
    <definedName name="Excel_BuiltIn_Print_Area_114">#REF!</definedName>
    <definedName name="Excel_BuiltIn_Print_Area_115">#REF!</definedName>
    <definedName name="Excel_BuiltIn_Print_Area_116">#REF!</definedName>
    <definedName name="Excel_BuiltIn_Print_Area_117">#REF!</definedName>
    <definedName name="Excel_BuiltIn_Print_Area_118">#REF!</definedName>
    <definedName name="Excel_BuiltIn_Print_Area_118_1">#REF!</definedName>
    <definedName name="Excel_BuiltIn_Print_Area_119">#REF!</definedName>
    <definedName name="Excel_BuiltIn_Print_Area_12_1">#REF!</definedName>
    <definedName name="Excel_BuiltIn_Print_Area_12_1_1">#REF!</definedName>
    <definedName name="Excel_BuiltIn_Print_Area_120">#REF!</definedName>
    <definedName name="Excel_BuiltIn_Print_Area_121">#REF!</definedName>
    <definedName name="Excel_BuiltIn_Print_Area_122">#REF!</definedName>
    <definedName name="Excel_BuiltIn_Print_Area_123">#REF!</definedName>
    <definedName name="Excel_BuiltIn_Print_Area_124">#REF!</definedName>
    <definedName name="Excel_BuiltIn_Print_Area_126">#REF!</definedName>
    <definedName name="Excel_BuiltIn_Print_Area_127">#REF!</definedName>
    <definedName name="Excel_BuiltIn_Print_Area_127_1">#REF!</definedName>
    <definedName name="Excel_BuiltIn_Print_Area_128">#REF!</definedName>
    <definedName name="Excel_BuiltIn_Print_Area_129">#REF!</definedName>
    <definedName name="Excel_BuiltIn_Print_Area_13_1">#REF!</definedName>
    <definedName name="Excel_BuiltIn_Print_Area_13_1_1">#REF!</definedName>
    <definedName name="Excel_BuiltIn_Print_Area_130">#REF!</definedName>
    <definedName name="Excel_BuiltIn_Print_Area_130_1">#REF!</definedName>
    <definedName name="Excel_BuiltIn_Print_Area_131">#REF!</definedName>
    <definedName name="Excel_BuiltIn_Print_Area_132_1">#REF!</definedName>
    <definedName name="Excel_BuiltIn_Print_Area_133">#REF!</definedName>
    <definedName name="Excel_BuiltIn_Print_Area_133_1">#REF!</definedName>
    <definedName name="Excel_BuiltIn_Print_Area_134">#REF!</definedName>
    <definedName name="Excel_BuiltIn_Print_Area_134_1">#REF!</definedName>
    <definedName name="Excel_BuiltIn_Print_Area_134_1_1">#REF!</definedName>
    <definedName name="Excel_BuiltIn_Print_Area_135">#REF!</definedName>
    <definedName name="Excel_BuiltIn_Print_Area_136">#REF!</definedName>
    <definedName name="Excel_BuiltIn_Print_Area_138">#REF!</definedName>
    <definedName name="Excel_BuiltIn_Print_Area_139">#REF!</definedName>
    <definedName name="Excel_BuiltIn_Print_Area_139_1">#REF!</definedName>
    <definedName name="Excel_BuiltIn_Print_Area_14_1">#REF!</definedName>
    <definedName name="Excel_BuiltIn_Print_Area_140">#REF!</definedName>
    <definedName name="Excel_BuiltIn_Print_Area_140_1">#REF!</definedName>
    <definedName name="Excel_BuiltIn_Print_Area_141">#REF!</definedName>
    <definedName name="Excel_BuiltIn_Print_Area_141_1">#REF!</definedName>
    <definedName name="Excel_BuiltIn_Print_Area_142">#REF!</definedName>
    <definedName name="Excel_BuiltIn_Print_Area_143">#REF!</definedName>
    <definedName name="Excel_BuiltIn_Print_Area_144">#REF!</definedName>
    <definedName name="Excel_BuiltIn_Print_Area_145">#REF!</definedName>
    <definedName name="Excel_BuiltIn_Print_Area_15_1">#REF!</definedName>
    <definedName name="Excel_BuiltIn_Print_Area_15_1_1">#REF!</definedName>
    <definedName name="Excel_BuiltIn_Print_Area_153_1_1">#REF!</definedName>
    <definedName name="Excel_BuiltIn_Print_Area_153_1_1_1">#REF!</definedName>
    <definedName name="Excel_BuiltIn_Print_Area_154_1">#REF!</definedName>
    <definedName name="Excel_BuiltIn_Print_Area_16_1">#REF!</definedName>
    <definedName name="Excel_BuiltIn_Print_Area_16_1_1">#REF!</definedName>
    <definedName name="Excel_BuiltIn_Print_Area_17_1">#REF!</definedName>
    <definedName name="Excel_BuiltIn_Print_Area_17_1_1">#REF!</definedName>
    <definedName name="Excel_BuiltIn_Print_Area_18_1_1">#REF!</definedName>
    <definedName name="Excel_BuiltIn_Print_Area_18_1_1_1">#REF!</definedName>
    <definedName name="Excel_BuiltIn_Print_Area_19_1">#REF!</definedName>
    <definedName name="Excel_BuiltIn_Print_Area_20_1">#REF!</definedName>
    <definedName name="Excel_BuiltIn_Print_Area_20_1_1">#REF!</definedName>
    <definedName name="Excel_BuiltIn_Print_Area_21_1">#REF!</definedName>
    <definedName name="Excel_BuiltIn_Print_Area_22_1">#REF!</definedName>
    <definedName name="Excel_BuiltIn_Print_Area_23_1">#REF!</definedName>
    <definedName name="Excel_BuiltIn_Print_Area_23_1_1">#REF!</definedName>
    <definedName name="Excel_BuiltIn_Print_Area_24_1">#REF!</definedName>
    <definedName name="Excel_BuiltIn_Print_Area_25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_1">#REF!</definedName>
    <definedName name="Excel_BuiltIn_Print_Area_28_1_1">#REF!</definedName>
    <definedName name="Excel_BuiltIn_Print_Area_28_1_1_1">#REF!</definedName>
    <definedName name="Excel_BuiltIn_Print_Area_29">#REF!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0_1_1">#REF!</definedName>
    <definedName name="Excel_BuiltIn_Print_Area_30_1_1_1">#REF!</definedName>
    <definedName name="Excel_BuiltIn_Print_Area_31_1">#REF!</definedName>
    <definedName name="Excel_BuiltIn_Print_Area_32_1">#REF!</definedName>
    <definedName name="Excel_BuiltIn_Print_Area_32_1_1">#REF!</definedName>
    <definedName name="Excel_BuiltIn_Print_Area_33_1">#REF!</definedName>
    <definedName name="Excel_BuiltIn_Print_Area_33_1_1">#REF!</definedName>
    <definedName name="Excel_BuiltIn_Print_Area_34_1_1">#REF!</definedName>
    <definedName name="Excel_BuiltIn_Print_Area_34_1_1_1">#REF!</definedName>
    <definedName name="Excel_BuiltIn_Print_Area_35_1_1_1">#REF!</definedName>
    <definedName name="Excel_BuiltIn_Print_Area_36">#REF!</definedName>
    <definedName name="Excel_BuiltIn_Print_Area_36_1">#REF!</definedName>
    <definedName name="Excel_BuiltIn_Print_Area_37_1">#REF!</definedName>
    <definedName name="Excel_BuiltIn_Print_Area_37_1_1">#REF!</definedName>
    <definedName name="Excel_BuiltIn_Print_Area_37_1_1_1">#REF!</definedName>
    <definedName name="Excel_BuiltIn_Print_Area_39_1">#REF!</definedName>
    <definedName name="Excel_BuiltIn_Print_Area_4_1_1_1_1_1">#REF!</definedName>
    <definedName name="Excel_BuiltIn_Print_Area_40_1">#REF!</definedName>
    <definedName name="Excel_BuiltIn_Print_Area_41_1">#REF!</definedName>
    <definedName name="Excel_BuiltIn_Print_Area_42_1_1">#REF!</definedName>
    <definedName name="Excel_BuiltIn_Print_Area_42_1_1_1">#REF!</definedName>
    <definedName name="Excel_BuiltIn_Print_Area_43_1">#REF!</definedName>
    <definedName name="Excel_BuiltIn_Print_Area_43_1_1">#REF!</definedName>
    <definedName name="Excel_BuiltIn_Print_Area_44_1">#REF!</definedName>
    <definedName name="Excel_BuiltIn_Print_Area_45_1">#REF!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8_1">#REF!</definedName>
    <definedName name="Excel_BuiltIn_Print_Area_49">#REF!</definedName>
    <definedName name="Excel_BuiltIn_Print_Area_5_1">#REF!</definedName>
    <definedName name="Excel_BuiltIn_Print_Area_50">#REF!</definedName>
    <definedName name="Excel_BuiltIn_Print_Area_51">#REF!</definedName>
    <definedName name="Excel_BuiltIn_Print_Area_51_1">#REF!</definedName>
    <definedName name="Excel_BuiltIn_Print_Area_52">#REF!</definedName>
    <definedName name="Excel_BuiltIn_Print_Area_52_1">#REF!</definedName>
    <definedName name="Excel_BuiltIn_Print_Area_53">#REF!</definedName>
    <definedName name="Excel_BuiltIn_Print_Area_54">#REF!</definedName>
    <definedName name="Excel_BuiltIn_Print_Area_55">#REF!</definedName>
    <definedName name="Excel_BuiltIn_Print_Area_56">#REF!</definedName>
    <definedName name="Excel_BuiltIn_Print_Area_57">#REF!</definedName>
    <definedName name="Excel_BuiltIn_Print_Area_59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1">#REF!</definedName>
    <definedName name="Excel_BuiltIn_Print_Area_62">#REF!</definedName>
    <definedName name="Excel_BuiltIn_Print_Area_63">#REF!</definedName>
    <definedName name="Excel_BuiltIn_Print_Area_64">#REF!</definedName>
    <definedName name="Excel_BuiltIn_Print_Area_65">#REF!</definedName>
    <definedName name="Excel_BuiltIn_Print_Area_66">#REF!</definedName>
    <definedName name="Excel_BuiltIn_Print_Area_67">#REF!</definedName>
    <definedName name="Excel_BuiltIn_Print_Area_68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FSFS" localSheetId="1" hidden="1">{"P-n-L and CF Statement",#N/A,FALSE,"Slides";"Cash Coevrage",#N/A,FALSE,"Slides";"Tariff Hikes Required",#N/A,FALSE,"Slides";"Major Assumptions",#N/A,FALSE,"Slides"}</definedName>
    <definedName name="FSFS" hidden="1">{"P-n-L and CF Statement",#N/A,FALSE,"Slides";"Cash Coevrage",#N/A,FALSE,"Slides";"Tariff Hikes Required",#N/A,FALSE,"Slides";"Major Assumptions",#N/A,FALSE,"Slides"}</definedName>
    <definedName name="fsss" localSheetId="1" hidden="1">{"P-n-L and CF Statement",#N/A,FALSE,"Slides";"Cash Coevrage",#N/A,FALSE,"Slides";"Tariff Hikes Required",#N/A,FALSE,"Slides";"Major Assumptions",#N/A,FALSE,"Slides"}</definedName>
    <definedName name="fsss" hidden="1">{"P-n-L and CF Statement",#N/A,FALSE,"Slides";"Cash Coevrage",#N/A,FALSE,"Slides";"Tariff Hikes Required",#N/A,FALSE,"Slides";"Major Assumptions",#N/A,FALSE,"Slides"}</definedName>
    <definedName name="GHDRGD" localSheetId="1" hidden="1">{"P-n-L and CF Statement",#N/A,FALSE,"Slides";"Cash Coevrage",#N/A,FALSE,"Slides";"Tariff Hikes Required",#N/A,FALSE,"Slides";"Major Assumptions",#N/A,FALSE,"Slides"}</definedName>
    <definedName name="GHDRGD" hidden="1">{"P-n-L and CF Statement",#N/A,FALSE,"Slides";"Cash Coevrage",#N/A,FALSE,"Slides";"Tariff Hikes Required",#N/A,FALSE,"Slides";"Major Assumptions",#N/A,FALSE,"Slides"}</definedName>
    <definedName name="ghf" localSheetId="1" hidden="1">{"P-n-L and CF Statement",#N/A,FALSE,"Slides";"Cash Coevrage",#N/A,FALSE,"Slides";"Tariff Hikes Required",#N/A,FALSE,"Slides";"Major Assumptions",#N/A,FALSE,"Slides"}</definedName>
    <definedName name="ghf" hidden="1">{"P-n-L and CF Statement",#N/A,FALSE,"Slides";"Cash Coevrage",#N/A,FALSE,"Slides";"Tariff Hikes Required",#N/A,FALSE,"Slides";"Major Assumptions",#N/A,FALSE,"Slides"}</definedName>
    <definedName name="h" localSheetId="1" hidden="1">{"P-n-L and CF Statement",#N/A,FALSE,"Slides";"Cash Coevrage",#N/A,FALSE,"Slides";"Tariff Hikes Required",#N/A,FALSE,"Slides";"Major Assumptions",#N/A,FALSE,"Slides"}</definedName>
    <definedName name="h" hidden="1">{"P-n-L and CF Statement",#N/A,FALSE,"Slides";"Cash Coevrage",#N/A,FALSE,"Slides";"Tariff Hikes Required",#N/A,FALSE,"Slides";"Major Assumptions",#N/A,FALSE,"Slides"}</definedName>
    <definedName name="laalla" localSheetId="1" hidden="1">{"P-n-L and CF Statement",#N/A,FALSE,"Slides";"Cash Coevrage",#N/A,FALSE,"Slides";"Tariff Hikes Required",#N/A,FALSE,"Slides";"Major Assumptions",#N/A,FALSE,"Slides"}</definedName>
    <definedName name="laalla" hidden="1">{"P-n-L and CF Statement",#N/A,FALSE,"Slides";"Cash Coevrage",#N/A,FALSE,"Slides";"Tariff Hikes Required",#N/A,FALSE,"Slides";"Major Assumptions",#N/A,FALSE,"Slides"}</definedName>
    <definedName name="laonddd" localSheetId="1" hidden="1">{"P-n-L and CF Statement",#N/A,FALSE,"Slides";"Cash Coevrage",#N/A,FALSE,"Slides";"Tariff Hikes Required",#N/A,FALSE,"Slides";"Major Assumptions",#N/A,FALSE,"Slides"}</definedName>
    <definedName name="laonddd" hidden="1">{"P-n-L and CF Statement",#N/A,FALSE,"Slides";"Cash Coevrage",#N/A,FALSE,"Slides";"Tariff Hikes Required",#N/A,FALSE,"Slides";"Major Assumptions",#N/A,FALSE,"Slides"}</definedName>
    <definedName name="Loan" localSheetId="1" hidden="1">{"P-n-L and CF Statement",#N/A,FALSE,"Slides";"Cash Coevrage",#N/A,FALSE,"Slides";"Tariff Hikes Required",#N/A,FALSE,"Slides";"Major Assumptions",#N/A,FALSE,"Slides"}</definedName>
    <definedName name="Loan" hidden="1">{"P-n-L and CF Statement",#N/A,FALSE,"Slides";"Cash Coevrage",#N/A,FALSE,"Slides";"Tariff Hikes Required",#N/A,FALSE,"Slides";"Major Assumptions",#N/A,FALSE,"Slides"}</definedName>
    <definedName name="Loan1213" localSheetId="1" hidden="1">{"P-n-L and CF Statement",#N/A,FALSE,"Slides";"Cash Coevrage",#N/A,FALSE,"Slides";"Tariff Hikes Required",#N/A,FALSE,"Slides";"Major Assumptions",#N/A,FALSE,"Slides"}</definedName>
    <definedName name="Loan1213" hidden="1">{"P-n-L and CF Statement",#N/A,FALSE,"Slides";"Cash Coevrage",#N/A,FALSE,"Slides";"Tariff Hikes Required",#N/A,FALSE,"Slides";"Major Assumptions",#N/A,FALSE,"Slides"}</definedName>
    <definedName name="Loss">#REF!</definedName>
    <definedName name="_xlnm.Print_Titles" localSheetId="1">'Annexure-13(B)'!$3:$3</definedName>
    <definedName name="sdfsdf" localSheetId="1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sd" localSheetId="1" hidden="1">{"P-n-L and CF Statement",#N/A,FALSE,"Slides";"Cash Coevrage",#N/A,FALSE,"Slides";"Tariff Hikes Required",#N/A,FALSE,"Slides";"Major Assumptions",#N/A,FALSE,"Slides"}</definedName>
    <definedName name="ssd" hidden="1">{"P-n-L and CF Statement",#N/A,FALSE,"Slides";"Cash Coevrage",#N/A,FALSE,"Slides";"Tariff Hikes Required",#N/A,FALSE,"Slides";"Major Assumptions",#N/A,FALSE,"Slides"}</definedName>
    <definedName name="sss" localSheetId="1" hidden="1">{"P-n-L and CF Statement",#N/A,FALSE,"Slides";"Cash Coevrage",#N/A,FALSE,"Slides";"Tariff Hikes Required",#N/A,FALSE,"Slides";"Major Assumptions",#N/A,FALSE,"Slides"}</definedName>
    <definedName name="sss" hidden="1">{"P-n-L and CF Statement",#N/A,FALSE,"Slides";"Cash Coevrage",#N/A,FALSE,"Slides";"Tariff Hikes Required",#N/A,FALSE,"Slides";"Major Assumptions",#N/A,FALSE,"Slides"}</definedName>
    <definedName name="Tariff">#REF!</definedName>
    <definedName name="TarrGrowth">#REF!</definedName>
    <definedName name="wrn.Back._.To._.Back._.Loan._.Repayment._.Schedule." localSheetId="1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Report._.for._.DfID_Aug6." localSheetId="1" hidden="1">{"P-n-L and CF Statement",#N/A,FALSE,"Slides";"Cash Coevrage",#N/A,FALSE,"Slides";"Tariff Hikes Required",#N/A,FALSE,"Slides";"Major Assumptions",#N/A,FALSE,"Slides"}</definedName>
    <definedName name="wrn.Report._.for._.DfID_Aug6." hidden="1">{"P-n-L and CF Statement",#N/A,FALSE,"Slides";"Cash Coevrage",#N/A,FALSE,"Slides";"Tariff Hikes Required",#N/A,FALSE,"Slides";"Major Assumptions",#N/A,FALSE,"Slides"}</definedName>
    <definedName name="xx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2" l="1"/>
  <c r="C36" i="2"/>
  <c r="G35" i="2"/>
  <c r="E35" i="2"/>
  <c r="E34" i="2"/>
  <c r="G34" i="2" s="1"/>
  <c r="E33" i="2"/>
  <c r="G33" i="2" s="1"/>
  <c r="G32" i="2"/>
  <c r="E32" i="2"/>
  <c r="E31" i="2"/>
  <c r="G31" i="2" s="1"/>
  <c r="E30" i="2"/>
  <c r="G30" i="2" s="1"/>
  <c r="G29" i="2"/>
  <c r="E29" i="2"/>
  <c r="E28" i="2"/>
  <c r="G28" i="2" s="1"/>
  <c r="E27" i="2"/>
  <c r="E36" i="2" s="1"/>
  <c r="E38" i="2" s="1"/>
  <c r="G24" i="2"/>
  <c r="D24" i="2"/>
  <c r="D22" i="2"/>
  <c r="G22" i="2" s="1"/>
  <c r="D20" i="2"/>
  <c r="C20" i="2"/>
  <c r="E19" i="2"/>
  <c r="D19" i="2"/>
  <c r="G19" i="2" s="1"/>
  <c r="E18" i="2"/>
  <c r="D18" i="2"/>
  <c r="E17" i="2"/>
  <c r="D17" i="2"/>
  <c r="G17" i="2" s="1"/>
  <c r="E16" i="2"/>
  <c r="E20" i="2" s="1"/>
  <c r="D16" i="2"/>
  <c r="E15" i="2"/>
  <c r="D15" i="2"/>
  <c r="G15" i="2" s="1"/>
  <c r="E12" i="2"/>
  <c r="C12" i="2"/>
  <c r="E11" i="2"/>
  <c r="D11" i="2"/>
  <c r="G11" i="2" s="1"/>
  <c r="E10" i="2"/>
  <c r="D10" i="2"/>
  <c r="G10" i="2" s="1"/>
  <c r="E9" i="2"/>
  <c r="D9" i="2"/>
  <c r="G9" i="2" s="1"/>
  <c r="G8" i="2"/>
  <c r="E8" i="2"/>
  <c r="D8" i="2"/>
  <c r="E7" i="2"/>
  <c r="D7" i="2"/>
  <c r="D4" i="2"/>
  <c r="C4" i="2" s="1"/>
  <c r="C38" i="2" s="1"/>
  <c r="G26" i="1"/>
  <c r="G24" i="1"/>
  <c r="G22" i="1"/>
  <c r="C20" i="1"/>
  <c r="E19" i="1"/>
  <c r="D19" i="1"/>
  <c r="G19" i="1" s="1"/>
  <c r="E18" i="1"/>
  <c r="D18" i="1"/>
  <c r="G18" i="1" s="1"/>
  <c r="E17" i="1"/>
  <c r="D17" i="1"/>
  <c r="G17" i="1" s="1"/>
  <c r="E16" i="1"/>
  <c r="D16" i="1"/>
  <c r="G16" i="1" s="1"/>
  <c r="E15" i="1"/>
  <c r="E20" i="1" s="1"/>
  <c r="E29" i="1" s="1"/>
  <c r="D15" i="1"/>
  <c r="G15" i="1" s="1"/>
  <c r="G20" i="1" s="1"/>
  <c r="C12" i="1"/>
  <c r="E11" i="1"/>
  <c r="G11" i="1" s="1"/>
  <c r="G10" i="1"/>
  <c r="E10" i="1"/>
  <c r="E9" i="1"/>
  <c r="G9" i="1" s="1"/>
  <c r="E8" i="1"/>
  <c r="G8" i="1" s="1"/>
  <c r="G7" i="1"/>
  <c r="G12" i="1" s="1"/>
  <c r="E7" i="1"/>
  <c r="E12" i="1" s="1"/>
  <c r="G18" i="2" l="1"/>
  <c r="G4" i="2"/>
  <c r="D12" i="2"/>
  <c r="D38" i="2"/>
  <c r="G16" i="2"/>
  <c r="G20" i="2" s="1"/>
  <c r="G38" i="2" s="1"/>
  <c r="G27" i="2"/>
  <c r="G36" i="2" s="1"/>
  <c r="G7" i="2"/>
  <c r="G12" i="2" s="1"/>
  <c r="D20" i="1"/>
  <c r="D4" i="1" s="1"/>
  <c r="D29" i="1" l="1"/>
  <c r="G4" i="1"/>
  <c r="G29" i="1" s="1"/>
  <c r="C4" i="1"/>
  <c r="C29" i="1" s="1"/>
</calcChain>
</file>

<file path=xl/sharedStrings.xml><?xml version="1.0" encoding="utf-8"?>
<sst xmlns="http://schemas.openxmlformats.org/spreadsheetml/2006/main" count="107" uniqueCount="69">
  <si>
    <t>Annexure-13 (A)</t>
  </si>
  <si>
    <t>Details of Equity Share infused by the OPTCL during the FY 2022-23</t>
  </si>
  <si>
    <t>Sl No</t>
  </si>
  <si>
    <t>Name of the Projects</t>
  </si>
  <si>
    <t>Equity (Amount)</t>
  </si>
  <si>
    <t>Amount Received upto 30.03.2022</t>
  </si>
  <si>
    <t xml:space="preserve">Amount Receivd </t>
  </si>
  <si>
    <t xml:space="preserve">Date </t>
  </si>
  <si>
    <t>Total Equity Received</t>
  </si>
  <si>
    <t>Sanction Order /Date</t>
  </si>
  <si>
    <t>Present Status</t>
  </si>
  <si>
    <t>Equity Share Capital as on 01.04.2022 againt the project/ scheme other than below list</t>
  </si>
  <si>
    <t>Low Voltage Mitigation System (LVMS) Rs.77.83Cr.</t>
  </si>
  <si>
    <r>
      <t xml:space="preserve">2X20 MVA, 132/33 kV s/s with SAS at </t>
    </r>
    <r>
      <rPr>
        <b/>
        <sz val="11"/>
        <color theme="1"/>
        <rFont val="Calibri"/>
        <family val="2"/>
        <scheme val="minor"/>
      </rPr>
      <t>Agalpur, Rampur</t>
    </r>
    <r>
      <rPr>
        <sz val="11"/>
        <color theme="1"/>
        <rFont val="Calibri"/>
        <family val="2"/>
        <scheme val="minor"/>
      </rPr>
      <t xml:space="preserve"> &amp; associated line </t>
    </r>
  </si>
  <si>
    <t>202227471194/18-11-2022</t>
  </si>
  <si>
    <t>CWIP-Expected date of Charging 06/2025</t>
  </si>
  <si>
    <r>
      <t xml:space="preserve">2X20 MVA, 132/33 kV grid s/s at </t>
    </r>
    <r>
      <rPr>
        <b/>
        <sz val="11"/>
        <color theme="1"/>
        <rFont val="Calibri"/>
        <family val="2"/>
        <scheme val="minor"/>
      </rPr>
      <t>Athamallik</t>
    </r>
    <r>
      <rPr>
        <sz val="11"/>
        <color theme="1"/>
        <rFont val="Calibri"/>
        <family val="2"/>
        <scheme val="minor"/>
      </rPr>
      <t xml:space="preserve"> with associated line</t>
    </r>
  </si>
  <si>
    <t>CWIP-Expected date of Charging 10/2024</t>
  </si>
  <si>
    <r>
      <t xml:space="preserve">2X20MVA, 220/33 kV Grid Sub-Station at </t>
    </r>
    <r>
      <rPr>
        <b/>
        <sz val="11"/>
        <color theme="1"/>
        <rFont val="Calibri"/>
        <family val="2"/>
        <scheme val="minor"/>
      </rPr>
      <t>Madanpur Rampur</t>
    </r>
    <r>
      <rPr>
        <sz val="11"/>
        <color theme="1"/>
        <rFont val="Calibri"/>
        <family val="2"/>
        <scheme val="minor"/>
      </rPr>
      <t xml:space="preserve"> along with  lines</t>
    </r>
  </si>
  <si>
    <t>Under Tendering</t>
  </si>
  <si>
    <t>220/33kV S/s at Chitalo (Ranua) &amp; line</t>
  </si>
  <si>
    <t>To be tendered</t>
  </si>
  <si>
    <t>132kV line from Turumunga to Dhenkikote</t>
  </si>
  <si>
    <t>CWIP-Expected date of Charging 02/2025</t>
  </si>
  <si>
    <t>TOTAL LVMS</t>
  </si>
  <si>
    <t>Radial to Ring Conversion Projects (RRCP) Rs.28.745 Cr.</t>
  </si>
  <si>
    <r>
      <t xml:space="preserve">220 kV </t>
    </r>
    <r>
      <rPr>
        <b/>
        <sz val="11"/>
        <rFont val="Calibri"/>
        <family val="2"/>
        <scheme val="minor"/>
      </rPr>
      <t xml:space="preserve">Balimela – Jayjanagar </t>
    </r>
    <r>
      <rPr>
        <sz val="11"/>
        <rFont val="Calibri"/>
        <family val="2"/>
        <scheme val="minor"/>
      </rPr>
      <t>LILO at Govindpalli(SC)</t>
    </r>
  </si>
  <si>
    <t>202227471290/18-11-2022</t>
  </si>
  <si>
    <t>CWIP-Expected date of Charging 02/2024</t>
  </si>
  <si>
    <r>
      <t xml:space="preserve">132kV SC on DC Tower from </t>
    </r>
    <r>
      <rPr>
        <b/>
        <sz val="11"/>
        <rFont val="Calibri"/>
        <family val="2"/>
        <scheme val="minor"/>
      </rPr>
      <t xml:space="preserve">Kantabanji to Patnagarh </t>
    </r>
  </si>
  <si>
    <t>CWIP-Expected date of Charging 11/2024</t>
  </si>
  <si>
    <r>
      <t xml:space="preserve">132kV LILO of one CKT of </t>
    </r>
    <r>
      <rPr>
        <b/>
        <sz val="11"/>
        <rFont val="Calibri"/>
        <family val="2"/>
        <scheme val="minor"/>
      </rPr>
      <t>Budhipadar-Sundargarh</t>
    </r>
    <r>
      <rPr>
        <sz val="11"/>
        <rFont val="Calibri"/>
        <family val="2"/>
        <scheme val="minor"/>
      </rPr>
      <t xml:space="preserve"> line at bamra</t>
    </r>
  </si>
  <si>
    <t>CWIP-Expected date of Charging 11/2025</t>
  </si>
  <si>
    <r>
      <t xml:space="preserve">132kV SC Line on DC Tower from </t>
    </r>
    <r>
      <rPr>
        <b/>
        <sz val="11"/>
        <rFont val="Calibri"/>
        <family val="2"/>
        <scheme val="minor"/>
      </rPr>
      <t>Ghense to Padampur</t>
    </r>
  </si>
  <si>
    <t>CWIP-Expected date of Charging 12/2024</t>
  </si>
  <si>
    <r>
      <t xml:space="preserve">132 kV LILO of </t>
    </r>
    <r>
      <rPr>
        <b/>
        <sz val="11"/>
        <rFont val="Calibri"/>
        <family val="2"/>
        <scheme val="minor"/>
      </rPr>
      <t>Chhend-Nuagaon line at Kuanarmunda</t>
    </r>
    <r>
      <rPr>
        <sz val="11"/>
        <rFont val="Calibri"/>
        <family val="2"/>
        <scheme val="minor"/>
      </rPr>
      <t xml:space="preserve"> </t>
    </r>
  </si>
  <si>
    <t>CWIP-Expected date of Charging 04/2024</t>
  </si>
  <si>
    <t>TOTAL RRCP-II</t>
  </si>
  <si>
    <t>132/33 Kv Grid S/s at Tarabha</t>
  </si>
  <si>
    <t>202227471951/18-11-2022</t>
  </si>
  <si>
    <t>CWIP-Expected date of Charging 06/2024</t>
  </si>
  <si>
    <t>132/33 Kv Grid S/s at Brundabahal</t>
  </si>
  <si>
    <t>202227471252/18-11-2022</t>
  </si>
  <si>
    <t>CWIP-Expected date of Charging 03/2024</t>
  </si>
  <si>
    <t>400/220/132 KV GSS at Paradeep</t>
  </si>
  <si>
    <t>202227471090/ 18-11-2022</t>
  </si>
  <si>
    <t>Grand Total</t>
  </si>
  <si>
    <t>Annexure-13 (B)</t>
  </si>
  <si>
    <t>Details of Equity Share infused by the OPTCL during the FY 2023-24 (Upto 31.12.2023)</t>
  </si>
  <si>
    <t>Amount Received upto 30.03.2023</t>
  </si>
  <si>
    <t>202331297833/26.09.2023</t>
  </si>
  <si>
    <r>
      <t xml:space="preserve">220/33kV S/s at </t>
    </r>
    <r>
      <rPr>
        <b/>
        <sz val="11"/>
        <rFont val="Calibri"/>
        <family val="2"/>
        <scheme val="minor"/>
      </rPr>
      <t>Chitalo (Ranua)</t>
    </r>
    <r>
      <rPr>
        <sz val="11"/>
        <rFont val="Calibri"/>
        <family val="2"/>
        <scheme val="minor"/>
      </rPr>
      <t xml:space="preserve"> &amp; line</t>
    </r>
  </si>
  <si>
    <t>202331276284/14.09.2023</t>
  </si>
  <si>
    <t>202331276395/14.09.2023</t>
  </si>
  <si>
    <t>202331276355/14.09.2023</t>
  </si>
  <si>
    <t>Special Assistance to state for Capital Investments Rs.145.6950 Cr. (alloted in FY 2023-24)</t>
  </si>
  <si>
    <t>400/220/33 KV Meramundali-B GIS</t>
  </si>
  <si>
    <t>202227470743/17-11-2022</t>
  </si>
  <si>
    <t xml:space="preserve">2X20MVA, 132/33kV Grid Sub- Station at Chandipur along with its associated transmission line </t>
  </si>
  <si>
    <t>202227470600/17.11.2022</t>
  </si>
  <si>
    <t>132/33 KV GRID S/S, Bahugram</t>
  </si>
  <si>
    <t>132/33 KV GRID S/S, Gondia</t>
  </si>
  <si>
    <t>2x20MVA, 132/33kV Grid Sub-station at Rajnagar along with associated line</t>
  </si>
  <si>
    <r>
      <t>2X20MVA, 132/33kV Grid Sub- station at</t>
    </r>
    <r>
      <rPr>
        <b/>
        <sz val="11"/>
        <color theme="1"/>
        <rFont val="Calibri"/>
        <family val="2"/>
        <scheme val="minor"/>
      </rPr>
      <t xml:space="preserve"> Lakhanpur </t>
    </r>
    <r>
      <rPr>
        <sz val="11"/>
        <color theme="1"/>
        <rFont val="Calibri"/>
        <family val="2"/>
        <scheme val="minor"/>
      </rPr>
      <t>along with associated its transmission line.</t>
    </r>
  </si>
  <si>
    <r>
      <t xml:space="preserve">2X20MVA, 132/33kV Grid Sub-Station at </t>
    </r>
    <r>
      <rPr>
        <b/>
        <sz val="11"/>
        <color theme="1"/>
        <rFont val="Calibri"/>
        <family val="2"/>
        <scheme val="minor"/>
      </rPr>
      <t>Thuapali</t>
    </r>
    <r>
      <rPr>
        <sz val="11"/>
        <color theme="1"/>
        <rFont val="Calibri"/>
        <family val="2"/>
        <scheme val="minor"/>
      </rPr>
      <t xml:space="preserve"> along with associated line </t>
    </r>
  </si>
  <si>
    <r>
      <t xml:space="preserve">2x160MVA (Auto) and 2x20MVA, 220/132/33  Kv Grid Sub-Station at </t>
    </r>
    <r>
      <rPr>
        <b/>
        <sz val="11"/>
        <color theme="1"/>
        <rFont val="Calibri"/>
        <family val="2"/>
        <scheme val="minor"/>
      </rPr>
      <t>Gunupur</t>
    </r>
    <r>
      <rPr>
        <sz val="11"/>
        <color theme="1"/>
        <rFont val="Calibri"/>
        <family val="2"/>
        <scheme val="minor"/>
      </rPr>
      <t xml:space="preserve"> along with associated line </t>
    </r>
  </si>
  <si>
    <r>
      <t xml:space="preserve">220/132/33 KV GRID S/S, </t>
    </r>
    <r>
      <rPr>
        <b/>
        <sz val="11"/>
        <color theme="1"/>
        <rFont val="Arial"/>
        <family val="2"/>
      </rPr>
      <t>Kiakata</t>
    </r>
  </si>
  <si>
    <t>CWIP-Expected date of Charging 07/2024</t>
  </si>
  <si>
    <t>Sub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</si>
</sst>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[$-409]d\-mmm\-yy;@"/>
    <numFmt numFmtId="165" formatCode="_ * #,##0.0000_ ;_ * \-#,##0.00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3" fontId="0" fillId="0" borderId="1" xfId="0" applyNumberFormat="1" applyBorder="1"/>
    <xf numFmtId="43" fontId="2" fillId="0" borderId="1" xfId="0" applyNumberFormat="1" applyFont="1" applyBorder="1"/>
    <xf numFmtId="0" fontId="0" fillId="0" borderId="1" xfId="0" applyBorder="1"/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/>
    <xf numFmtId="0" fontId="0" fillId="0" borderId="0" xfId="0" applyBorder="1"/>
    <xf numFmtId="0" fontId="2" fillId="0" borderId="0" xfId="0" applyFont="1" applyBorder="1"/>
    <xf numFmtId="164" fontId="4" fillId="0" borderId="0" xfId="0" applyNumberFormat="1" applyFont="1" applyBorder="1" applyAlignment="1">
      <alignment horizontal="center" vertical="center" wrapText="1"/>
    </xf>
    <xf numFmtId="0" fontId="2" fillId="0" borderId="2" xfId="0" applyFont="1" applyFill="1" applyBorder="1"/>
    <xf numFmtId="0" fontId="0" fillId="0" borderId="3" xfId="0" applyFill="1" applyBorder="1"/>
    <xf numFmtId="0" fontId="0" fillId="0" borderId="0" xfId="0" applyFill="1" applyBorder="1"/>
    <xf numFmtId="16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43" fontId="0" fillId="0" borderId="1" xfId="1" applyFont="1" applyBorder="1"/>
    <xf numFmtId="0" fontId="4" fillId="0" borderId="1" xfId="0" quotePrefix="1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3" fontId="2" fillId="0" borderId="1" xfId="1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43" fontId="2" fillId="0" borderId="0" xfId="1" applyFont="1" applyBorder="1"/>
    <xf numFmtId="43" fontId="0" fillId="0" borderId="0" xfId="1" applyFont="1" applyBorder="1"/>
    <xf numFmtId="0" fontId="5" fillId="0" borderId="0" xfId="0" applyFont="1" applyBorder="1" applyAlignment="1">
      <alignment wrapText="1"/>
    </xf>
    <xf numFmtId="0" fontId="2" fillId="0" borderId="1" xfId="0" applyFont="1" applyFill="1" applyBorder="1"/>
    <xf numFmtId="43" fontId="2" fillId="0" borderId="1" xfId="1" applyFont="1" applyFill="1" applyBorder="1"/>
    <xf numFmtId="14" fontId="0" fillId="0" borderId="7" xfId="0" applyNumberFormat="1" applyBorder="1"/>
    <xf numFmtId="0" fontId="0" fillId="0" borderId="1" xfId="0" applyFill="1" applyBorder="1" applyAlignment="1">
      <alignment wrapText="1"/>
    </xf>
    <xf numFmtId="43" fontId="0" fillId="0" borderId="0" xfId="1" applyFont="1" applyFill="1" applyBorder="1"/>
    <xf numFmtId="43" fontId="0" fillId="0" borderId="0" xfId="0" applyNumberFormat="1" applyFill="1" applyBorder="1"/>
    <xf numFmtId="0" fontId="0" fillId="0" borderId="1" xfId="0" quotePrefix="1" applyFill="1" applyBorder="1" applyAlignment="1">
      <alignment wrapText="1"/>
    </xf>
    <xf numFmtId="14" fontId="0" fillId="0" borderId="1" xfId="0" applyNumberFormat="1" applyBorder="1"/>
    <xf numFmtId="0" fontId="0" fillId="0" borderId="1" xfId="0" quotePrefix="1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43" fontId="2" fillId="0" borderId="0" xfId="0" applyNumberFormat="1" applyFont="1" applyBorder="1"/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0" fillId="0" borderId="1" xfId="0" applyFill="1" applyBorder="1"/>
    <xf numFmtId="43" fontId="2" fillId="0" borderId="1" xfId="0" applyNumberFormat="1" applyFont="1" applyFill="1" applyBorder="1"/>
    <xf numFmtId="43" fontId="0" fillId="0" borderId="1" xfId="0" applyNumberForma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43" fontId="0" fillId="0" borderId="1" xfId="1" applyFont="1" applyFill="1" applyBorder="1"/>
    <xf numFmtId="0" fontId="4" fillId="0" borderId="1" xfId="0" quotePrefix="1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43" fontId="2" fillId="0" borderId="0" xfId="1" applyFont="1" applyFill="1" applyBorder="1"/>
    <xf numFmtId="0" fontId="5" fillId="0" borderId="0" xfId="0" applyFont="1" applyFill="1" applyBorder="1" applyAlignment="1">
      <alignment wrapText="1"/>
    </xf>
    <xf numFmtId="14" fontId="0" fillId="0" borderId="1" xfId="0" applyNumberFormat="1" applyFont="1" applyFill="1" applyBorder="1"/>
    <xf numFmtId="14" fontId="0" fillId="0" borderId="1" xfId="0" applyNumberFormat="1" applyFill="1" applyBorder="1"/>
    <xf numFmtId="0" fontId="0" fillId="0" borderId="9" xfId="0" applyFill="1" applyBorder="1"/>
    <xf numFmtId="165" fontId="0" fillId="0" borderId="1" xfId="1" applyNumberFormat="1" applyFont="1" applyFill="1" applyBorder="1"/>
    <xf numFmtId="0" fontId="6" fillId="0" borderId="1" xfId="0" applyFont="1" applyFill="1" applyBorder="1" applyAlignment="1">
      <alignment horizontal="left" vertical="center" wrapText="1"/>
    </xf>
    <xf numFmtId="43" fontId="2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14" fontId="0" fillId="0" borderId="4" xfId="1" applyNumberFormat="1" applyFont="1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43" fontId="0" fillId="0" borderId="6" xfId="1" applyFont="1" applyBorder="1" applyAlignment="1">
      <alignment horizontal="center" vertical="center"/>
    </xf>
    <xf numFmtId="0" fontId="0" fillId="0" borderId="4" xfId="0" quotePrefix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3" fontId="0" fillId="0" borderId="4" xfId="1" quotePrefix="1" applyFont="1" applyBorder="1" applyAlignment="1">
      <alignment horizontal="center" vertical="center" wrapText="1"/>
    </xf>
    <xf numFmtId="43" fontId="0" fillId="0" borderId="5" xfId="1" applyFont="1" applyBorder="1" applyAlignment="1">
      <alignment horizontal="center" vertical="center" wrapText="1"/>
    </xf>
    <xf numFmtId="43" fontId="0" fillId="0" borderId="6" xfId="1" applyFont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14" fontId="0" fillId="0" borderId="4" xfId="1" applyNumberFormat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horizontal="center" vertical="center"/>
    </xf>
    <xf numFmtId="43" fontId="0" fillId="0" borderId="6" xfId="1" applyFont="1" applyFill="1" applyBorder="1" applyAlignment="1">
      <alignment horizontal="center" vertical="center"/>
    </xf>
    <xf numFmtId="43" fontId="0" fillId="0" borderId="4" xfId="1" quotePrefix="1" applyFont="1" applyFill="1" applyBorder="1" applyAlignment="1">
      <alignment horizontal="center" vertical="center" wrapText="1"/>
    </xf>
    <xf numFmtId="43" fontId="0" fillId="0" borderId="5" xfId="1" applyFont="1" applyFill="1" applyBorder="1" applyAlignment="1">
      <alignment horizontal="center" vertical="center" wrapText="1"/>
    </xf>
    <xf numFmtId="43" fontId="0" fillId="0" borderId="6" xfId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/ARR%20&amp;%20TT/TARIFF-2024-25/QUERIES%20-OERC%20&amp;%20OBJECTORS/Compliance%20to%20OERC%20Queries/Malaya%20sir/12.01.2024%20OERC%20Quer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ure-14"/>
      <sheetName val="Annexure-19"/>
      <sheetName val="Annexure-20"/>
      <sheetName val="Annexure-13(A)"/>
      <sheetName val="Annexure-13(B)"/>
    </sheetNames>
    <sheetDataSet>
      <sheetData sheetId="0"/>
      <sheetData sheetId="1"/>
      <sheetData sheetId="2"/>
      <sheetData sheetId="3">
        <row r="4">
          <cell r="G4">
            <v>1746.7693292173915</v>
          </cell>
        </row>
        <row r="7">
          <cell r="G7">
            <v>7.082744443016832</v>
          </cell>
        </row>
        <row r="8">
          <cell r="G8">
            <v>7.5163818578954125</v>
          </cell>
        </row>
        <row r="9">
          <cell r="G9">
            <v>12.176538609790571</v>
          </cell>
        </row>
        <row r="10">
          <cell r="G10">
            <v>17.34549659514326</v>
          </cell>
        </row>
        <row r="11">
          <cell r="G11">
            <v>5.8781960683541055</v>
          </cell>
        </row>
        <row r="15">
          <cell r="G15">
            <v>1.3120779130434781</v>
          </cell>
        </row>
        <row r="16">
          <cell r="G16">
            <v>4.9407933913043474</v>
          </cell>
        </row>
        <row r="17">
          <cell r="G17">
            <v>4.9407933913043474</v>
          </cell>
        </row>
        <row r="18">
          <cell r="G18">
            <v>3.9567349565217396</v>
          </cell>
        </row>
        <row r="19">
          <cell r="G19">
            <v>1.5012798260869564</v>
          </cell>
        </row>
        <row r="22">
          <cell r="G22">
            <v>13.69</v>
          </cell>
        </row>
        <row r="24">
          <cell r="G24">
            <v>58.12</v>
          </cell>
        </row>
        <row r="26">
          <cell r="G26">
            <v>186.24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view="pageBreakPreview" zoomScale="60" zoomScaleNormal="106" workbookViewId="0">
      <selection activeCell="H21" sqref="H21"/>
    </sheetView>
  </sheetViews>
  <sheetFormatPr defaultRowHeight="15" x14ac:dyDescent="0.25"/>
  <cols>
    <col min="2" max="2" width="43.28515625" customWidth="1"/>
    <col min="3" max="3" width="12.7109375" hidden="1" customWidth="1"/>
    <col min="4" max="4" width="12.7109375" customWidth="1"/>
    <col min="5" max="5" width="11" customWidth="1"/>
    <col min="6" max="6" width="10.85546875" bestFit="1" customWidth="1"/>
    <col min="7" max="7" width="13.7109375" bestFit="1" customWidth="1"/>
    <col min="8" max="8" width="14.28515625" customWidth="1"/>
    <col min="9" max="9" width="13.85546875" bestFit="1" customWidth="1"/>
  </cols>
  <sheetData>
    <row r="1" spans="1:9" x14ac:dyDescent="0.25">
      <c r="I1" s="1" t="s">
        <v>0</v>
      </c>
    </row>
    <row r="2" spans="1:9" x14ac:dyDescent="0.25">
      <c r="A2" s="2" t="s">
        <v>1</v>
      </c>
      <c r="E2" s="61"/>
      <c r="F2" s="61"/>
    </row>
    <row r="3" spans="1:9" ht="60" x14ac:dyDescent="0.25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3" t="s">
        <v>7</v>
      </c>
      <c r="G3" s="5" t="s">
        <v>8</v>
      </c>
      <c r="H3" s="5" t="s">
        <v>9</v>
      </c>
      <c r="I3" s="3" t="s">
        <v>10</v>
      </c>
    </row>
    <row r="4" spans="1:9" ht="35.25" customHeight="1" x14ac:dyDescent="0.25">
      <c r="A4" s="62" t="s">
        <v>11</v>
      </c>
      <c r="B4" s="62"/>
      <c r="C4" s="6">
        <f>D4</f>
        <v>1746.7693292173915</v>
      </c>
      <c r="D4" s="7">
        <f>1886.71-D12-D20-D22-D24-D26</f>
        <v>1746.7693292173915</v>
      </c>
      <c r="E4" s="8"/>
      <c r="F4" s="8"/>
      <c r="G4" s="6">
        <f>D4+E4</f>
        <v>1746.7693292173915</v>
      </c>
      <c r="H4" s="8"/>
      <c r="I4" s="9"/>
    </row>
    <row r="5" spans="1:9" x14ac:dyDescent="0.25">
      <c r="A5" s="10"/>
      <c r="B5" s="11"/>
      <c r="C5" s="11"/>
      <c r="D5" s="12"/>
      <c r="E5" s="11"/>
      <c r="F5" s="11"/>
      <c r="G5" s="11"/>
      <c r="H5" s="11"/>
      <c r="I5" s="13"/>
    </row>
    <row r="6" spans="1:9" s="18" customFormat="1" x14ac:dyDescent="0.25">
      <c r="A6" s="14" t="s">
        <v>12</v>
      </c>
      <c r="B6" s="15"/>
      <c r="C6" s="16"/>
      <c r="D6" s="16"/>
      <c r="E6" s="16"/>
      <c r="F6" s="16"/>
      <c r="G6" s="16"/>
      <c r="H6" s="16"/>
      <c r="I6" s="17"/>
    </row>
    <row r="7" spans="1:9" ht="60" x14ac:dyDescent="0.25">
      <c r="A7" s="19">
        <v>1</v>
      </c>
      <c r="B7" s="20" t="s">
        <v>13</v>
      </c>
      <c r="C7" s="21">
        <v>11.025</v>
      </c>
      <c r="D7" s="21">
        <v>0</v>
      </c>
      <c r="E7" s="21">
        <f>C7/77.83*50</f>
        <v>7.082744443016832</v>
      </c>
      <c r="F7" s="63">
        <v>44889</v>
      </c>
      <c r="G7" s="6">
        <f t="shared" ref="G7:G11" si="0">D7+E7</f>
        <v>7.082744443016832</v>
      </c>
      <c r="H7" s="66" t="s">
        <v>14</v>
      </c>
      <c r="I7" s="9" t="s">
        <v>15</v>
      </c>
    </row>
    <row r="8" spans="1:9" ht="60" x14ac:dyDescent="0.25">
      <c r="A8" s="19">
        <v>2</v>
      </c>
      <c r="B8" s="20" t="s">
        <v>16</v>
      </c>
      <c r="C8" s="21">
        <v>11.7</v>
      </c>
      <c r="D8" s="21">
        <v>0</v>
      </c>
      <c r="E8" s="21">
        <f t="shared" ref="E8:E11" si="1">C8/77.83*50</f>
        <v>7.5163818578954125</v>
      </c>
      <c r="F8" s="64"/>
      <c r="G8" s="6">
        <f t="shared" si="0"/>
        <v>7.5163818578954125</v>
      </c>
      <c r="H8" s="67"/>
      <c r="I8" s="9" t="s">
        <v>17</v>
      </c>
    </row>
    <row r="9" spans="1:9" ht="30" x14ac:dyDescent="0.25">
      <c r="A9" s="19">
        <v>3</v>
      </c>
      <c r="B9" s="20" t="s">
        <v>18</v>
      </c>
      <c r="C9" s="21">
        <v>18.954000000000001</v>
      </c>
      <c r="D9" s="21">
        <v>0</v>
      </c>
      <c r="E9" s="21">
        <f t="shared" si="1"/>
        <v>12.176538609790571</v>
      </c>
      <c r="F9" s="64"/>
      <c r="G9" s="6">
        <f t="shared" si="0"/>
        <v>12.176538609790571</v>
      </c>
      <c r="H9" s="67"/>
      <c r="I9" s="9" t="s">
        <v>19</v>
      </c>
    </row>
    <row r="10" spans="1:9" ht="30" x14ac:dyDescent="0.25">
      <c r="A10" s="19">
        <v>4</v>
      </c>
      <c r="B10" s="22" t="s">
        <v>20</v>
      </c>
      <c r="C10" s="21">
        <v>27</v>
      </c>
      <c r="D10" s="21">
        <v>0</v>
      </c>
      <c r="E10" s="21">
        <f t="shared" si="1"/>
        <v>17.34549659514326</v>
      </c>
      <c r="F10" s="64"/>
      <c r="G10" s="6">
        <f t="shared" si="0"/>
        <v>17.34549659514326</v>
      </c>
      <c r="H10" s="67"/>
      <c r="I10" s="9" t="s">
        <v>21</v>
      </c>
    </row>
    <row r="11" spans="1:9" ht="60" x14ac:dyDescent="0.25">
      <c r="A11" s="19">
        <v>5</v>
      </c>
      <c r="B11" s="23" t="s">
        <v>22</v>
      </c>
      <c r="C11" s="21">
        <v>9.15</v>
      </c>
      <c r="D11" s="21">
        <v>0</v>
      </c>
      <c r="E11" s="21">
        <f t="shared" si="1"/>
        <v>5.8781960683541055</v>
      </c>
      <c r="F11" s="65"/>
      <c r="G11" s="6">
        <f t="shared" si="0"/>
        <v>5.8781960683541055</v>
      </c>
      <c r="H11" s="68"/>
      <c r="I11" s="9" t="s">
        <v>23</v>
      </c>
    </row>
    <row r="12" spans="1:9" x14ac:dyDescent="0.25">
      <c r="A12" s="19"/>
      <c r="B12" s="24" t="s">
        <v>24</v>
      </c>
      <c r="C12" s="25">
        <f>SUM(C7:C11)</f>
        <v>77.829000000000008</v>
      </c>
      <c r="D12" s="21"/>
      <c r="E12" s="25">
        <f>SUM(E7:E11)</f>
        <v>49.999357574200182</v>
      </c>
      <c r="F12" s="21"/>
      <c r="G12" s="25">
        <f>SUM(G7:G11)</f>
        <v>49.999357574200182</v>
      </c>
      <c r="H12" s="8"/>
      <c r="I12" s="9"/>
    </row>
    <row r="13" spans="1:9" x14ac:dyDescent="0.25">
      <c r="A13" s="26"/>
      <c r="B13" s="27"/>
      <c r="C13" s="28"/>
      <c r="D13" s="29"/>
      <c r="E13" s="28"/>
      <c r="F13" s="29"/>
      <c r="G13" s="28"/>
      <c r="H13" s="11"/>
      <c r="I13" s="13"/>
    </row>
    <row r="14" spans="1:9" s="18" customFormat="1" x14ac:dyDescent="0.25">
      <c r="A14" s="14" t="s">
        <v>25</v>
      </c>
      <c r="B14" s="15"/>
      <c r="C14" s="16"/>
      <c r="D14" s="16"/>
      <c r="E14" s="16"/>
      <c r="F14" s="16"/>
      <c r="G14" s="16"/>
      <c r="H14" s="16"/>
      <c r="I14" s="17"/>
    </row>
    <row r="15" spans="1:9" ht="60" x14ac:dyDescent="0.25">
      <c r="A15" s="19">
        <v>6</v>
      </c>
      <c r="B15" s="23" t="s">
        <v>26</v>
      </c>
      <c r="C15" s="21">
        <v>2.2655999999999996</v>
      </c>
      <c r="D15" s="21">
        <f>C15/28.75*6.65</f>
        <v>0.52404313043478257</v>
      </c>
      <c r="E15" s="21">
        <f>C15/28.75*10</f>
        <v>0.78803478260869553</v>
      </c>
      <c r="F15" s="63">
        <v>44888</v>
      </c>
      <c r="G15" s="6">
        <f t="shared" ref="G15:G19" si="2">D15+E15</f>
        <v>1.3120779130434781</v>
      </c>
      <c r="H15" s="69" t="s">
        <v>27</v>
      </c>
      <c r="I15" s="9" t="s">
        <v>28</v>
      </c>
    </row>
    <row r="16" spans="1:9" ht="60" x14ac:dyDescent="0.25">
      <c r="A16" s="19">
        <v>7</v>
      </c>
      <c r="B16" s="23" t="s">
        <v>29</v>
      </c>
      <c r="C16" s="21">
        <v>8.5313999999999997</v>
      </c>
      <c r="D16" s="21">
        <f t="shared" ref="D16:D19" si="3">C16/28.75*6.65</f>
        <v>1.9733499130434782</v>
      </c>
      <c r="E16" s="21">
        <f t="shared" ref="E16:E19" si="4">C16/28.75*10</f>
        <v>2.9674434782608694</v>
      </c>
      <c r="F16" s="64"/>
      <c r="G16" s="6">
        <f t="shared" si="2"/>
        <v>4.9407933913043474</v>
      </c>
      <c r="H16" s="70"/>
      <c r="I16" s="9" t="s">
        <v>30</v>
      </c>
    </row>
    <row r="17" spans="1:9" ht="60" x14ac:dyDescent="0.25">
      <c r="A17" s="19">
        <v>8</v>
      </c>
      <c r="B17" s="23" t="s">
        <v>31</v>
      </c>
      <c r="C17" s="21">
        <v>8.5313999999999997</v>
      </c>
      <c r="D17" s="21">
        <f t="shared" si="3"/>
        <v>1.9733499130434782</v>
      </c>
      <c r="E17" s="21">
        <f t="shared" si="4"/>
        <v>2.9674434782608694</v>
      </c>
      <c r="F17" s="64"/>
      <c r="G17" s="6">
        <f t="shared" si="2"/>
        <v>4.9407933913043474</v>
      </c>
      <c r="H17" s="70"/>
      <c r="I17" s="9" t="s">
        <v>32</v>
      </c>
    </row>
    <row r="18" spans="1:9" ht="60" x14ac:dyDescent="0.25">
      <c r="A18" s="19">
        <v>9</v>
      </c>
      <c r="B18" s="23" t="s">
        <v>33</v>
      </c>
      <c r="C18" s="21">
        <v>6.8322000000000003</v>
      </c>
      <c r="D18" s="21">
        <f t="shared" si="3"/>
        <v>1.5803175652173915</v>
      </c>
      <c r="E18" s="21">
        <f t="shared" si="4"/>
        <v>2.376417391304348</v>
      </c>
      <c r="F18" s="64"/>
      <c r="G18" s="6">
        <f t="shared" si="2"/>
        <v>3.9567349565217396</v>
      </c>
      <c r="H18" s="70"/>
      <c r="I18" s="9" t="s">
        <v>34</v>
      </c>
    </row>
    <row r="19" spans="1:9" ht="60" x14ac:dyDescent="0.25">
      <c r="A19" s="19">
        <v>10</v>
      </c>
      <c r="B19" s="23" t="s">
        <v>35</v>
      </c>
      <c r="C19" s="21">
        <v>2.5922999999999998</v>
      </c>
      <c r="D19" s="21">
        <f t="shared" si="3"/>
        <v>0.59961026086956526</v>
      </c>
      <c r="E19" s="21">
        <f t="shared" si="4"/>
        <v>0.90166956521739128</v>
      </c>
      <c r="F19" s="65"/>
      <c r="G19" s="6">
        <f t="shared" si="2"/>
        <v>1.5012798260869564</v>
      </c>
      <c r="H19" s="71"/>
      <c r="I19" s="9" t="s">
        <v>36</v>
      </c>
    </row>
    <row r="20" spans="1:9" x14ac:dyDescent="0.25">
      <c r="A20" s="19"/>
      <c r="B20" s="24" t="s">
        <v>37</v>
      </c>
      <c r="C20" s="25">
        <f>SUM(C15:C19)</f>
        <v>28.752899999999997</v>
      </c>
      <c r="D20" s="25">
        <f>SUM(D15:D19)</f>
        <v>6.650670782608695</v>
      </c>
      <c r="E20" s="25">
        <f>SUM(E15:E19)</f>
        <v>10.001008695652173</v>
      </c>
      <c r="F20" s="21"/>
      <c r="G20" s="25">
        <f>SUM(G15:G19)</f>
        <v>16.651679478260871</v>
      </c>
      <c r="H20" s="21"/>
      <c r="I20" s="9"/>
    </row>
    <row r="21" spans="1:9" x14ac:dyDescent="0.25">
      <c r="A21" s="26"/>
      <c r="B21" s="30"/>
      <c r="C21" s="28"/>
      <c r="D21" s="28"/>
      <c r="E21" s="28"/>
      <c r="F21" s="29"/>
      <c r="G21" s="28"/>
      <c r="H21" s="29"/>
      <c r="I21" s="13"/>
    </row>
    <row r="22" spans="1:9" ht="60" x14ac:dyDescent="0.25">
      <c r="A22" s="19">
        <v>11</v>
      </c>
      <c r="B22" s="31" t="s">
        <v>38</v>
      </c>
      <c r="C22" s="31">
        <v>31.69</v>
      </c>
      <c r="D22" s="32">
        <v>4</v>
      </c>
      <c r="E22" s="32">
        <v>9.69</v>
      </c>
      <c r="F22" s="33">
        <v>44888</v>
      </c>
      <c r="G22" s="7">
        <f>D22+E22</f>
        <v>13.69</v>
      </c>
      <c r="H22" s="34" t="s">
        <v>39</v>
      </c>
      <c r="I22" s="9" t="s">
        <v>40</v>
      </c>
    </row>
    <row r="23" spans="1:9" s="18" customFormat="1" x14ac:dyDescent="0.25">
      <c r="A23" s="26"/>
      <c r="B23" s="16"/>
      <c r="C23" s="16"/>
      <c r="D23" s="35"/>
      <c r="E23" s="35"/>
      <c r="F23" s="16"/>
      <c r="G23" s="36"/>
      <c r="H23" s="16"/>
      <c r="I23" s="17"/>
    </row>
    <row r="24" spans="1:9" ht="60" x14ac:dyDescent="0.25">
      <c r="A24" s="19">
        <v>12</v>
      </c>
      <c r="B24" s="31" t="s">
        <v>41</v>
      </c>
      <c r="C24" s="31">
        <v>58.12</v>
      </c>
      <c r="D24" s="31">
        <v>35.29</v>
      </c>
      <c r="E24" s="31">
        <v>22.83</v>
      </c>
      <c r="F24" s="33">
        <v>44888</v>
      </c>
      <c r="G24" s="7">
        <f>D24+E24</f>
        <v>58.12</v>
      </c>
      <c r="H24" s="37" t="s">
        <v>42</v>
      </c>
      <c r="I24" s="9" t="s">
        <v>43</v>
      </c>
    </row>
    <row r="25" spans="1:9" s="18" customFormat="1" x14ac:dyDescent="0.25">
      <c r="A25" s="26"/>
      <c r="B25" s="16"/>
      <c r="C25" s="16"/>
      <c r="D25" s="16"/>
      <c r="E25" s="16"/>
      <c r="F25" s="16"/>
      <c r="G25" s="16"/>
      <c r="H25" s="16"/>
      <c r="I25" s="17"/>
    </row>
    <row r="26" spans="1:9" ht="60" x14ac:dyDescent="0.25">
      <c r="A26" s="19">
        <v>13</v>
      </c>
      <c r="B26" s="31" t="s">
        <v>44</v>
      </c>
      <c r="C26" s="32">
        <v>191.23500000000001</v>
      </c>
      <c r="D26" s="32">
        <v>94</v>
      </c>
      <c r="E26" s="32">
        <v>92.24</v>
      </c>
      <c r="F26" s="38">
        <v>44889</v>
      </c>
      <c r="G26" s="7">
        <f>D26+E26</f>
        <v>186.24</v>
      </c>
      <c r="H26" s="39" t="s">
        <v>45</v>
      </c>
      <c r="I26" s="9" t="s">
        <v>34</v>
      </c>
    </row>
    <row r="27" spans="1:9" s="18" customFormat="1" x14ac:dyDescent="0.25">
      <c r="A27" s="26"/>
      <c r="B27" s="16"/>
      <c r="C27" s="35"/>
      <c r="D27" s="35"/>
      <c r="E27" s="35"/>
      <c r="F27" s="16"/>
      <c r="G27" s="16"/>
      <c r="H27" s="16"/>
      <c r="I27" s="17"/>
    </row>
    <row r="28" spans="1:9" x14ac:dyDescent="0.25">
      <c r="A28" s="11"/>
      <c r="B28" s="40"/>
      <c r="C28" s="41"/>
      <c r="D28" s="41"/>
      <c r="E28" s="41"/>
      <c r="F28" s="11"/>
      <c r="G28" s="41"/>
      <c r="H28" s="11"/>
      <c r="I28" s="13"/>
    </row>
    <row r="29" spans="1:9" x14ac:dyDescent="0.25">
      <c r="A29" s="11"/>
      <c r="B29" s="5" t="s">
        <v>46</v>
      </c>
      <c r="C29" s="7">
        <f>C4+C26+C24+C22+C20+C12</f>
        <v>2134.3962292173915</v>
      </c>
      <c r="D29" s="7">
        <f>D4+D26+D24+D22+D20+D12</f>
        <v>1886.71</v>
      </c>
      <c r="E29" s="7">
        <f>E4+E26+E24+E22+E20+E12</f>
        <v>184.76036626985234</v>
      </c>
      <c r="F29" s="8"/>
      <c r="G29" s="7">
        <f>G4+G26+G24+G22+G20+G12</f>
        <v>2071.4703662698525</v>
      </c>
      <c r="H29" s="11"/>
      <c r="I29" s="13"/>
    </row>
    <row r="30" spans="1:9" x14ac:dyDescent="0.25">
      <c r="A30" s="11"/>
      <c r="B30" s="42"/>
      <c r="C30" s="11"/>
      <c r="D30" s="41"/>
      <c r="E30" s="41"/>
      <c r="F30" s="11"/>
      <c r="G30" s="41"/>
      <c r="H30" s="11"/>
      <c r="I30" s="13"/>
    </row>
  </sheetData>
  <autoFilter ref="A3:I27"/>
  <mergeCells count="6">
    <mergeCell ref="E2:F2"/>
    <mergeCell ref="A4:B4"/>
    <mergeCell ref="F7:F11"/>
    <mergeCell ref="H7:H11"/>
    <mergeCell ref="F15:F19"/>
    <mergeCell ref="H15:H19"/>
  </mergeCells>
  <pageMargins left="0.7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view="pageBreakPreview" topLeftCell="A22" zoomScale="60" zoomScaleNormal="106" workbookViewId="0">
      <selection activeCell="M16" sqref="M16"/>
    </sheetView>
  </sheetViews>
  <sheetFormatPr defaultRowHeight="15" x14ac:dyDescent="0.25"/>
  <cols>
    <col min="1" max="1" width="9.140625" style="18"/>
    <col min="2" max="2" width="43.28515625" style="18" customWidth="1"/>
    <col min="3" max="3" width="12.7109375" style="18" hidden="1" customWidth="1"/>
    <col min="4" max="4" width="12.7109375" style="18" customWidth="1"/>
    <col min="5" max="5" width="9.140625" style="18"/>
    <col min="6" max="6" width="10.85546875" style="18" bestFit="1" customWidth="1"/>
    <col min="7" max="7" width="13.7109375" style="18" bestFit="1" customWidth="1"/>
    <col min="8" max="8" width="15" style="18" customWidth="1"/>
    <col min="9" max="9" width="13.85546875" style="18" bestFit="1" customWidth="1"/>
    <col min="10" max="16384" width="9.140625" style="18"/>
  </cols>
  <sheetData>
    <row r="1" spans="1:9" x14ac:dyDescent="0.25">
      <c r="I1" s="43" t="s">
        <v>47</v>
      </c>
    </row>
    <row r="2" spans="1:9" ht="30" customHeight="1" x14ac:dyDescent="0.25">
      <c r="A2" s="78" t="s">
        <v>48</v>
      </c>
      <c r="B2" s="78"/>
      <c r="C2" s="78"/>
      <c r="D2" s="78"/>
      <c r="E2" s="79"/>
      <c r="F2" s="79"/>
    </row>
    <row r="3" spans="1:9" ht="60" x14ac:dyDescent="0.25">
      <c r="A3" s="31" t="s">
        <v>2</v>
      </c>
      <c r="B3" s="31" t="s">
        <v>3</v>
      </c>
      <c r="C3" s="5" t="s">
        <v>4</v>
      </c>
      <c r="D3" s="5" t="s">
        <v>49</v>
      </c>
      <c r="E3" s="5" t="s">
        <v>6</v>
      </c>
      <c r="F3" s="44" t="s">
        <v>7</v>
      </c>
      <c r="G3" s="5" t="s">
        <v>8</v>
      </c>
      <c r="H3" s="5" t="s">
        <v>9</v>
      </c>
      <c r="I3" s="31" t="s">
        <v>10</v>
      </c>
    </row>
    <row r="4" spans="1:9" ht="52.5" customHeight="1" x14ac:dyDescent="0.25">
      <c r="A4" s="62" t="s">
        <v>11</v>
      </c>
      <c r="B4" s="62"/>
      <c r="C4" s="45">
        <f>D4</f>
        <v>1804.8893292173914</v>
      </c>
      <c r="D4" s="45">
        <f>'[1]Annexure-13(A)'!G4+'[1]Annexure-13(A)'!G24</f>
        <v>1804.8893292173914</v>
      </c>
      <c r="E4" s="44"/>
      <c r="F4" s="44"/>
      <c r="G4" s="46">
        <f>D4+E4</f>
        <v>1804.8893292173914</v>
      </c>
      <c r="H4" s="44"/>
      <c r="I4" s="47"/>
    </row>
    <row r="5" spans="1:9" x14ac:dyDescent="0.25">
      <c r="A5" s="10"/>
      <c r="B5" s="16"/>
      <c r="C5" s="16"/>
      <c r="D5" s="10"/>
      <c r="E5" s="16"/>
      <c r="F5" s="16"/>
      <c r="G5" s="16"/>
      <c r="H5" s="16"/>
      <c r="I5" s="17"/>
    </row>
    <row r="6" spans="1:9" x14ac:dyDescent="0.25">
      <c r="A6" s="14" t="s">
        <v>12</v>
      </c>
      <c r="B6" s="15"/>
      <c r="C6" s="16"/>
      <c r="D6" s="16"/>
      <c r="E6" s="16"/>
      <c r="F6" s="16"/>
      <c r="G6" s="16"/>
      <c r="H6" s="16"/>
      <c r="I6" s="17"/>
    </row>
    <row r="7" spans="1:9" ht="60" x14ac:dyDescent="0.25">
      <c r="A7" s="19">
        <v>1</v>
      </c>
      <c r="B7" s="34" t="s">
        <v>13</v>
      </c>
      <c r="C7" s="48">
        <v>11.025</v>
      </c>
      <c r="D7" s="48">
        <f>'[1]Annexure-13(A)'!G7</f>
        <v>7.082744443016832</v>
      </c>
      <c r="E7" s="46">
        <f>C7/77.83*13.92</f>
        <v>1.971836052935886</v>
      </c>
      <c r="F7" s="80">
        <v>45204</v>
      </c>
      <c r="G7" s="46">
        <f>D7+E7</f>
        <v>9.0545804959527185</v>
      </c>
      <c r="H7" s="83" t="s">
        <v>50</v>
      </c>
      <c r="I7" s="47" t="s">
        <v>15</v>
      </c>
    </row>
    <row r="8" spans="1:9" ht="60" x14ac:dyDescent="0.25">
      <c r="A8" s="19">
        <v>2</v>
      </c>
      <c r="B8" s="34" t="s">
        <v>16</v>
      </c>
      <c r="C8" s="48">
        <v>11.7</v>
      </c>
      <c r="D8" s="48">
        <f>'[1]Annexure-13(A)'!G8</f>
        <v>7.5163818578954125</v>
      </c>
      <c r="E8" s="46">
        <f>C8/77.83*13.92</f>
        <v>2.0925607092380831</v>
      </c>
      <c r="F8" s="81"/>
      <c r="G8" s="46">
        <f t="shared" ref="G8:G11" si="0">D8+E8</f>
        <v>9.6089425671334965</v>
      </c>
      <c r="H8" s="84"/>
      <c r="I8" s="47" t="s">
        <v>17</v>
      </c>
    </row>
    <row r="9" spans="1:9" ht="30" x14ac:dyDescent="0.25">
      <c r="A9" s="19">
        <v>3</v>
      </c>
      <c r="B9" s="34" t="s">
        <v>18</v>
      </c>
      <c r="C9" s="48">
        <v>18.954000000000001</v>
      </c>
      <c r="D9" s="48">
        <f>'[1]Annexure-13(A)'!G9</f>
        <v>12.176538609790571</v>
      </c>
      <c r="E9" s="46">
        <f>C9/77.83*13.92</f>
        <v>3.3899483489656945</v>
      </c>
      <c r="F9" s="81"/>
      <c r="G9" s="46">
        <f t="shared" si="0"/>
        <v>15.566486958756265</v>
      </c>
      <c r="H9" s="84"/>
      <c r="I9" s="47" t="s">
        <v>19</v>
      </c>
    </row>
    <row r="10" spans="1:9" ht="30" x14ac:dyDescent="0.25">
      <c r="A10" s="19">
        <v>4</v>
      </c>
      <c r="B10" s="49" t="s">
        <v>51</v>
      </c>
      <c r="C10" s="48">
        <v>27</v>
      </c>
      <c r="D10" s="48">
        <f>'[1]Annexure-13(A)'!G10</f>
        <v>17.34549659514326</v>
      </c>
      <c r="E10" s="46">
        <f>C10/77.83*13.92</f>
        <v>4.8289862520878843</v>
      </c>
      <c r="F10" s="81"/>
      <c r="G10" s="46">
        <f t="shared" si="0"/>
        <v>22.174482847231143</v>
      </c>
      <c r="H10" s="84"/>
      <c r="I10" s="47" t="s">
        <v>21</v>
      </c>
    </row>
    <row r="11" spans="1:9" ht="60" x14ac:dyDescent="0.25">
      <c r="A11" s="19">
        <v>5</v>
      </c>
      <c r="B11" s="50" t="s">
        <v>22</v>
      </c>
      <c r="C11" s="48">
        <v>9.15</v>
      </c>
      <c r="D11" s="48">
        <f>'[1]Annexure-13(A)'!G11</f>
        <v>5.8781960683541055</v>
      </c>
      <c r="E11" s="46">
        <f>C11/77.83*13.92</f>
        <v>1.6364897854297829</v>
      </c>
      <c r="F11" s="82"/>
      <c r="G11" s="46">
        <f t="shared" si="0"/>
        <v>7.5146858537838881</v>
      </c>
      <c r="H11" s="85"/>
      <c r="I11" s="47" t="s">
        <v>23</v>
      </c>
    </row>
    <row r="12" spans="1:9" x14ac:dyDescent="0.25">
      <c r="A12" s="19"/>
      <c r="B12" s="51" t="s">
        <v>24</v>
      </c>
      <c r="C12" s="32">
        <f>SUM(C7:C11)</f>
        <v>77.829000000000008</v>
      </c>
      <c r="D12" s="32">
        <f>SUM(D7:D11)</f>
        <v>49.999357574200182</v>
      </c>
      <c r="E12" s="32">
        <f>SUM(E7:E11)</f>
        <v>13.919821148657329</v>
      </c>
      <c r="F12" s="44"/>
      <c r="G12" s="32">
        <f>SUM(G7:G11)</f>
        <v>63.919178722857509</v>
      </c>
      <c r="H12" s="44"/>
      <c r="I12" s="47"/>
    </row>
    <row r="13" spans="1:9" x14ac:dyDescent="0.25">
      <c r="A13" s="26"/>
      <c r="B13" s="52"/>
      <c r="C13" s="53"/>
      <c r="D13" s="35"/>
      <c r="E13" s="53"/>
      <c r="F13" s="16"/>
      <c r="G13" s="53"/>
      <c r="H13" s="16"/>
      <c r="I13" s="17"/>
    </row>
    <row r="14" spans="1:9" x14ac:dyDescent="0.25">
      <c r="A14" s="14" t="s">
        <v>25</v>
      </c>
      <c r="B14" s="15"/>
      <c r="C14" s="16"/>
      <c r="D14" s="16"/>
      <c r="E14" s="16"/>
      <c r="F14" s="16"/>
      <c r="G14" s="16"/>
      <c r="H14" s="16"/>
      <c r="I14" s="17"/>
    </row>
    <row r="15" spans="1:9" ht="60" x14ac:dyDescent="0.25">
      <c r="A15" s="19">
        <v>6</v>
      </c>
      <c r="B15" s="50" t="s">
        <v>26</v>
      </c>
      <c r="C15" s="48">
        <v>2.2655999999999996</v>
      </c>
      <c r="D15" s="48">
        <f>'[1]Annexure-13(A)'!G15</f>
        <v>1.3120779130434781</v>
      </c>
      <c r="E15" s="46">
        <f>C15/28.75*12.1</f>
        <v>0.95352208695652163</v>
      </c>
      <c r="F15" s="80">
        <v>45187</v>
      </c>
      <c r="G15" s="46">
        <f>D15+E15</f>
        <v>2.2655999999999996</v>
      </c>
      <c r="H15" s="83" t="s">
        <v>52</v>
      </c>
      <c r="I15" s="47" t="s">
        <v>28</v>
      </c>
    </row>
    <row r="16" spans="1:9" ht="60" x14ac:dyDescent="0.25">
      <c r="A16" s="19">
        <v>7</v>
      </c>
      <c r="B16" s="50" t="s">
        <v>29</v>
      </c>
      <c r="C16" s="48">
        <v>8.5313999999999997</v>
      </c>
      <c r="D16" s="48">
        <f>'[1]Annexure-13(A)'!G16</f>
        <v>4.9407933913043474</v>
      </c>
      <c r="E16" s="46">
        <f>C16/28.75*12.1</f>
        <v>3.5906066086956518</v>
      </c>
      <c r="F16" s="81"/>
      <c r="G16" s="46">
        <f t="shared" ref="G16:G19" si="1">D16+E16</f>
        <v>8.5313999999999997</v>
      </c>
      <c r="H16" s="84"/>
      <c r="I16" s="47" t="s">
        <v>30</v>
      </c>
    </row>
    <row r="17" spans="1:9" ht="60" x14ac:dyDescent="0.25">
      <c r="A17" s="19">
        <v>8</v>
      </c>
      <c r="B17" s="50" t="s">
        <v>31</v>
      </c>
      <c r="C17" s="48">
        <v>8.5313999999999997</v>
      </c>
      <c r="D17" s="48">
        <f>'[1]Annexure-13(A)'!G17</f>
        <v>4.9407933913043474</v>
      </c>
      <c r="E17" s="46">
        <f>C17/28.75*12.1</f>
        <v>3.5906066086956518</v>
      </c>
      <c r="F17" s="81"/>
      <c r="G17" s="46">
        <f t="shared" si="1"/>
        <v>8.5313999999999997</v>
      </c>
      <c r="H17" s="84"/>
      <c r="I17" s="47" t="s">
        <v>32</v>
      </c>
    </row>
    <row r="18" spans="1:9" ht="60" x14ac:dyDescent="0.25">
      <c r="A18" s="19">
        <v>9</v>
      </c>
      <c r="B18" s="50" t="s">
        <v>33</v>
      </c>
      <c r="C18" s="48">
        <v>6.8322000000000003</v>
      </c>
      <c r="D18" s="48">
        <f>'[1]Annexure-13(A)'!G18</f>
        <v>3.9567349565217396</v>
      </c>
      <c r="E18" s="46">
        <f>C18/28.75*12.1</f>
        <v>2.8754650434782607</v>
      </c>
      <c r="F18" s="81"/>
      <c r="G18" s="46">
        <f t="shared" si="1"/>
        <v>6.8322000000000003</v>
      </c>
      <c r="H18" s="84"/>
      <c r="I18" s="47" t="s">
        <v>34</v>
      </c>
    </row>
    <row r="19" spans="1:9" ht="60" x14ac:dyDescent="0.25">
      <c r="A19" s="19">
        <v>10</v>
      </c>
      <c r="B19" s="50" t="s">
        <v>35</v>
      </c>
      <c r="C19" s="48">
        <v>2.5922999999999998</v>
      </c>
      <c r="D19" s="48">
        <f>'[1]Annexure-13(A)'!G19</f>
        <v>1.5012798260869564</v>
      </c>
      <c r="E19" s="46">
        <f>C19/28.75*12.1</f>
        <v>1.0910201739130434</v>
      </c>
      <c r="F19" s="82"/>
      <c r="G19" s="46">
        <f t="shared" si="1"/>
        <v>2.5922999999999998</v>
      </c>
      <c r="H19" s="85"/>
      <c r="I19" s="47" t="s">
        <v>36</v>
      </c>
    </row>
    <row r="20" spans="1:9" x14ac:dyDescent="0.25">
      <c r="A20" s="19"/>
      <c r="B20" s="51" t="s">
        <v>37</v>
      </c>
      <c r="C20" s="32">
        <f>SUM(C15:C19)</f>
        <v>28.752899999999997</v>
      </c>
      <c r="D20" s="32">
        <f>SUM(D15:D19)</f>
        <v>16.651679478260871</v>
      </c>
      <c r="E20" s="32">
        <f>SUM(E15:E19)</f>
        <v>12.10122052173913</v>
      </c>
      <c r="F20" s="48"/>
      <c r="G20" s="32">
        <f>SUM(G15:G19)</f>
        <v>28.752899999999997</v>
      </c>
      <c r="H20" s="48"/>
      <c r="I20" s="47"/>
    </row>
    <row r="21" spans="1:9" x14ac:dyDescent="0.25">
      <c r="A21" s="26"/>
      <c r="B21" s="54"/>
      <c r="C21" s="53"/>
      <c r="D21" s="53"/>
      <c r="E21" s="53"/>
      <c r="F21" s="35"/>
      <c r="G21" s="53"/>
      <c r="H21" s="35"/>
      <c r="I21" s="17"/>
    </row>
    <row r="22" spans="1:9" ht="60" x14ac:dyDescent="0.25">
      <c r="A22" s="19">
        <v>11</v>
      </c>
      <c r="B22" s="31" t="s">
        <v>38</v>
      </c>
      <c r="C22" s="31">
        <v>31.69</v>
      </c>
      <c r="D22" s="32">
        <f>'[1]Annexure-13(A)'!G22</f>
        <v>13.69</v>
      </c>
      <c r="E22" s="32">
        <v>18</v>
      </c>
      <c r="F22" s="55">
        <v>45187</v>
      </c>
      <c r="G22" s="45">
        <f>D22+E22</f>
        <v>31.689999999999998</v>
      </c>
      <c r="H22" s="37" t="s">
        <v>53</v>
      </c>
      <c r="I22" s="47" t="s">
        <v>40</v>
      </c>
    </row>
    <row r="23" spans="1:9" x14ac:dyDescent="0.25">
      <c r="A23" s="26"/>
      <c r="B23" s="16"/>
      <c r="C23" s="16"/>
      <c r="D23" s="35"/>
      <c r="E23" s="16"/>
      <c r="F23" s="16"/>
      <c r="G23" s="36"/>
      <c r="H23" s="16"/>
      <c r="I23" s="17"/>
    </row>
    <row r="24" spans="1:9" ht="60" x14ac:dyDescent="0.25">
      <c r="A24" s="19">
        <v>12</v>
      </c>
      <c r="B24" s="31" t="s">
        <v>44</v>
      </c>
      <c r="C24" s="32">
        <v>191.23500000000001</v>
      </c>
      <c r="D24" s="32">
        <f>'[1]Annexure-13(A)'!G26</f>
        <v>186.24</v>
      </c>
      <c r="E24" s="32">
        <v>4.9950000000000001</v>
      </c>
      <c r="F24" s="56">
        <v>45187</v>
      </c>
      <c r="G24" s="45">
        <f>D24+E24</f>
        <v>191.23500000000001</v>
      </c>
      <c r="H24" s="39" t="s">
        <v>54</v>
      </c>
      <c r="I24" s="47" t="s">
        <v>34</v>
      </c>
    </row>
    <row r="25" spans="1:9" x14ac:dyDescent="0.25">
      <c r="A25" s="26"/>
      <c r="B25" s="16"/>
      <c r="C25" s="35"/>
      <c r="D25" s="35"/>
      <c r="E25" s="16"/>
      <c r="F25" s="16"/>
      <c r="G25" s="16"/>
      <c r="H25" s="16"/>
      <c r="I25" s="17"/>
    </row>
    <row r="26" spans="1:9" x14ac:dyDescent="0.25">
      <c r="A26" s="14" t="s">
        <v>55</v>
      </c>
      <c r="B26" s="57"/>
      <c r="C26" s="15"/>
      <c r="D26" s="16"/>
      <c r="E26" s="16"/>
      <c r="F26" s="16"/>
      <c r="G26" s="16"/>
      <c r="H26" s="16"/>
      <c r="I26" s="17"/>
    </row>
    <row r="27" spans="1:9" ht="30" x14ac:dyDescent="0.25">
      <c r="A27" s="19">
        <v>14</v>
      </c>
      <c r="B27" s="34" t="s">
        <v>56</v>
      </c>
      <c r="C27" s="48">
        <v>26.574999999999999</v>
      </c>
      <c r="D27" s="58"/>
      <c r="E27" s="46">
        <f>C27</f>
        <v>26.574999999999999</v>
      </c>
      <c r="F27" s="56">
        <v>44887</v>
      </c>
      <c r="G27" s="46">
        <f t="shared" ref="G27:G35" si="2">D27+E27</f>
        <v>26.574999999999999</v>
      </c>
      <c r="H27" s="34" t="s">
        <v>57</v>
      </c>
      <c r="I27" s="47">
        <v>44569</v>
      </c>
    </row>
    <row r="28" spans="1:9" ht="45" x14ac:dyDescent="0.25">
      <c r="A28" s="19">
        <v>15</v>
      </c>
      <c r="B28" s="34" t="s">
        <v>58</v>
      </c>
      <c r="C28" s="48">
        <v>13.46</v>
      </c>
      <c r="D28" s="58"/>
      <c r="E28" s="46">
        <f t="shared" ref="E28:E35" si="3">C28</f>
        <v>13.46</v>
      </c>
      <c r="F28" s="72">
        <v>44888</v>
      </c>
      <c r="G28" s="46">
        <f t="shared" si="2"/>
        <v>13.46</v>
      </c>
      <c r="H28" s="75" t="s">
        <v>59</v>
      </c>
      <c r="I28" s="47">
        <v>44804</v>
      </c>
    </row>
    <row r="29" spans="1:9" x14ac:dyDescent="0.25">
      <c r="A29" s="19">
        <v>16</v>
      </c>
      <c r="B29" s="34" t="s">
        <v>60</v>
      </c>
      <c r="C29" s="48">
        <v>10.26</v>
      </c>
      <c r="D29" s="58"/>
      <c r="E29" s="46">
        <f t="shared" si="3"/>
        <v>10.26</v>
      </c>
      <c r="F29" s="73"/>
      <c r="G29" s="46">
        <f t="shared" si="2"/>
        <v>10.26</v>
      </c>
      <c r="H29" s="76"/>
      <c r="I29" s="47">
        <v>44776</v>
      </c>
    </row>
    <row r="30" spans="1:9" x14ac:dyDescent="0.25">
      <c r="A30" s="19">
        <v>17</v>
      </c>
      <c r="B30" s="34" t="s">
        <v>61</v>
      </c>
      <c r="C30" s="48">
        <v>11.72</v>
      </c>
      <c r="D30" s="58"/>
      <c r="E30" s="46">
        <f t="shared" si="3"/>
        <v>11.72</v>
      </c>
      <c r="F30" s="73"/>
      <c r="G30" s="46">
        <f t="shared" si="2"/>
        <v>11.72</v>
      </c>
      <c r="H30" s="76"/>
      <c r="I30" s="47">
        <v>44500</v>
      </c>
    </row>
    <row r="31" spans="1:9" ht="30" x14ac:dyDescent="0.25">
      <c r="A31" s="19">
        <v>18</v>
      </c>
      <c r="B31" s="34" t="s">
        <v>62</v>
      </c>
      <c r="C31" s="48">
        <v>10.76</v>
      </c>
      <c r="D31" s="58"/>
      <c r="E31" s="46">
        <f t="shared" si="3"/>
        <v>10.76</v>
      </c>
      <c r="F31" s="73"/>
      <c r="G31" s="46">
        <f t="shared" si="2"/>
        <v>10.76</v>
      </c>
      <c r="H31" s="76"/>
      <c r="I31" s="47">
        <v>44436</v>
      </c>
    </row>
    <row r="32" spans="1:9" ht="45" x14ac:dyDescent="0.25">
      <c r="A32" s="19">
        <v>19</v>
      </c>
      <c r="B32" s="34" t="s">
        <v>63</v>
      </c>
      <c r="C32" s="48">
        <v>8.49</v>
      </c>
      <c r="D32" s="58"/>
      <c r="E32" s="46">
        <f t="shared" si="3"/>
        <v>8.49</v>
      </c>
      <c r="F32" s="73"/>
      <c r="G32" s="46">
        <f t="shared" si="2"/>
        <v>8.49</v>
      </c>
      <c r="H32" s="76"/>
      <c r="I32" s="47">
        <v>45045</v>
      </c>
    </row>
    <row r="33" spans="1:9" ht="30" x14ac:dyDescent="0.25">
      <c r="A33" s="19">
        <v>20</v>
      </c>
      <c r="B33" s="34" t="s">
        <v>64</v>
      </c>
      <c r="C33" s="48">
        <v>9.67</v>
      </c>
      <c r="D33" s="58"/>
      <c r="E33" s="46">
        <f t="shared" si="3"/>
        <v>9.67</v>
      </c>
      <c r="F33" s="73"/>
      <c r="G33" s="46">
        <f t="shared" si="2"/>
        <v>9.67</v>
      </c>
      <c r="H33" s="76"/>
      <c r="I33" s="47">
        <v>44391</v>
      </c>
    </row>
    <row r="34" spans="1:9" ht="45" x14ac:dyDescent="0.25">
      <c r="A34" s="19">
        <v>21</v>
      </c>
      <c r="B34" s="34" t="s">
        <v>65</v>
      </c>
      <c r="C34" s="48">
        <v>17.239999999999998</v>
      </c>
      <c r="D34" s="58"/>
      <c r="E34" s="46">
        <f t="shared" si="3"/>
        <v>17.239999999999998</v>
      </c>
      <c r="F34" s="73"/>
      <c r="G34" s="46">
        <f t="shared" si="2"/>
        <v>17.239999999999998</v>
      </c>
      <c r="H34" s="76"/>
      <c r="I34" s="47">
        <v>44650</v>
      </c>
    </row>
    <row r="35" spans="1:9" ht="60" x14ac:dyDescent="0.25">
      <c r="A35" s="19">
        <v>22</v>
      </c>
      <c r="B35" s="59" t="s">
        <v>66</v>
      </c>
      <c r="C35" s="48">
        <v>37.520000000000003</v>
      </c>
      <c r="D35" s="58"/>
      <c r="E35" s="46">
        <f t="shared" si="3"/>
        <v>37.520000000000003</v>
      </c>
      <c r="F35" s="74"/>
      <c r="G35" s="46">
        <f t="shared" si="2"/>
        <v>37.520000000000003</v>
      </c>
      <c r="H35" s="77"/>
      <c r="I35" s="47" t="s">
        <v>67</v>
      </c>
    </row>
    <row r="36" spans="1:9" x14ac:dyDescent="0.25">
      <c r="A36" s="16"/>
      <c r="B36" s="5" t="s">
        <v>68</v>
      </c>
      <c r="C36" s="45">
        <f>SUM(C27:C35)</f>
        <v>145.69499999999999</v>
      </c>
      <c r="D36" s="45">
        <f>SUM(D27:D35)</f>
        <v>0</v>
      </c>
      <c r="E36" s="45">
        <f>SUM(E27:E35)</f>
        <v>145.69499999999999</v>
      </c>
      <c r="F36" s="44"/>
      <c r="G36" s="45">
        <f>SUM(G27:G35)</f>
        <v>145.69499999999999</v>
      </c>
      <c r="H36" s="44"/>
      <c r="I36" s="47"/>
    </row>
    <row r="37" spans="1:9" x14ac:dyDescent="0.25">
      <c r="A37" s="16"/>
      <c r="B37" s="40"/>
      <c r="C37" s="60"/>
      <c r="D37" s="60"/>
      <c r="E37" s="16"/>
      <c r="F37" s="16"/>
      <c r="G37" s="60"/>
      <c r="H37" s="16"/>
      <c r="I37" s="17"/>
    </row>
    <row r="38" spans="1:9" x14ac:dyDescent="0.25">
      <c r="A38" s="16"/>
      <c r="B38" s="5" t="s">
        <v>46</v>
      </c>
      <c r="C38" s="45">
        <f>C4+C36+C24+C22+C20+C12</f>
        <v>2280.0912292173916</v>
      </c>
      <c r="D38" s="45">
        <f>D4+D36+D24+D22+D20+D12</f>
        <v>2071.4703662698525</v>
      </c>
      <c r="E38" s="45">
        <f t="shared" ref="E38:G38" si="4">E4+E36+E24+E22+E20+E12</f>
        <v>194.71104167039644</v>
      </c>
      <c r="F38" s="45"/>
      <c r="G38" s="45">
        <f t="shared" si="4"/>
        <v>2266.1814079402488</v>
      </c>
      <c r="H38" s="16"/>
      <c r="I38" s="17"/>
    </row>
  </sheetData>
  <autoFilter ref="A3:I35"/>
  <mergeCells count="9">
    <mergeCell ref="F28:F35"/>
    <mergeCell ref="H28:H35"/>
    <mergeCell ref="A2:D2"/>
    <mergeCell ref="E2:F2"/>
    <mergeCell ref="A4:B4"/>
    <mergeCell ref="F7:F11"/>
    <mergeCell ref="H7:H11"/>
    <mergeCell ref="F15:F19"/>
    <mergeCell ref="H15:H19"/>
  </mergeCells>
  <pageMargins left="1.1023622047244095" right="0.31496062992125984" top="0.74803149606299213" bottom="0.74803149606299213" header="0.31496062992125984" footer="0.31496062992125984"/>
  <pageSetup paperSize="9" scale="68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Annexure-13(A)</vt:lpstr>
      <vt:lpstr>Annexure-13(B)</vt:lpstr>
      <vt:lpstr>'Annexure-13(B)'!Print_Titles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Biplab</dc:creator>
  <cp:lastModifiedBy>Biplab</cp:lastModifiedBy>
  <cp:lastPrinted>2024-01-12T10:03:50Z</cp:lastPrinted>
  <dcterms:created xsi:type="dcterms:W3CDTF">2024-01-12T08:03:05Z</dcterms:created>
  <dcterms:modified xsi:type="dcterms:W3CDTF">2024-01-12T10:04:20Z</dcterms:modified>
</cp:coreProperties>
</file>